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F3FF4DB-0E26-4C4D-93D1-EEF4D70BE4F9}" xr6:coauthVersionLast="47" xr6:coauthVersionMax="47" xr10:uidLastSave="{00000000-0000-0000-0000-000000000000}"/>
  <bookViews>
    <workbookView xWindow="-120" yWindow="-120" windowWidth="38640" windowHeight="21240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8" i="133" l="1"/>
  <c r="Q48" i="133"/>
  <c r="K48" i="133"/>
  <c r="Y47" i="133"/>
  <c r="S47" i="133"/>
  <c r="Q47" i="133"/>
  <c r="S46" i="133"/>
  <c r="Q44" i="133"/>
  <c r="S43" i="133"/>
  <c r="Q43" i="133"/>
  <c r="S41" i="133"/>
  <c r="D43" i="133"/>
  <c r="I41" i="133"/>
  <c r="D42" i="133"/>
  <c r="S40" i="133"/>
  <c r="I40" i="133"/>
  <c r="Y37" i="133"/>
  <c r="S39" i="133"/>
  <c r="S37" i="133"/>
  <c r="Y36" i="133"/>
  <c r="Q36" i="133"/>
  <c r="Q35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N51" i="134" s="1"/>
  <c r="C51" i="134"/>
  <c r="K50" i="134"/>
  <c r="N50" i="134" s="1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N37" i="134" s="1"/>
  <c r="G37" i="134"/>
  <c r="K36" i="134"/>
  <c r="G36" i="134"/>
  <c r="C36" i="134"/>
  <c r="K35" i="134"/>
  <c r="G35" i="134"/>
  <c r="N35" i="134" s="1"/>
  <c r="C35" i="134"/>
  <c r="U34" i="134"/>
  <c r="K34" i="134"/>
  <c r="G34" i="134"/>
  <c r="C34" i="134"/>
  <c r="X33" i="134"/>
  <c r="U33" i="134"/>
  <c r="K33" i="134"/>
  <c r="G33" i="134"/>
  <c r="N33" i="134" s="1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N27" i="134" s="1"/>
  <c r="G27" i="134"/>
  <c r="C27" i="134"/>
  <c r="X26" i="134"/>
  <c r="U26" i="134"/>
  <c r="K26" i="134"/>
  <c r="G26" i="134"/>
  <c r="C25" i="134"/>
  <c r="C24" i="134"/>
  <c r="K23" i="134"/>
  <c r="G23" i="134"/>
  <c r="K22" i="134"/>
  <c r="G22" i="134"/>
  <c r="C22" i="134"/>
  <c r="K21" i="134"/>
  <c r="G21" i="134"/>
  <c r="C21" i="134"/>
  <c r="U20" i="134"/>
  <c r="K20" i="134"/>
  <c r="G20" i="134"/>
  <c r="N20" i="134" s="1"/>
  <c r="X19" i="134"/>
  <c r="U19" i="134"/>
  <c r="K19" i="134"/>
  <c r="G19" i="134"/>
  <c r="C19" i="134"/>
  <c r="C18" i="134"/>
  <c r="C17" i="134"/>
  <c r="K16" i="134"/>
  <c r="G16" i="134"/>
  <c r="K15" i="134"/>
  <c r="G15" i="134"/>
  <c r="C15" i="134"/>
  <c r="K14" i="134"/>
  <c r="G14" i="134"/>
  <c r="N14" i="134" s="1"/>
  <c r="U13" i="134"/>
  <c r="K13" i="134"/>
  <c r="G13" i="134"/>
  <c r="X12" i="134"/>
  <c r="U12" i="134"/>
  <c r="K12" i="134"/>
  <c r="G12" i="134"/>
  <c r="C11" i="134"/>
  <c r="K9" i="134"/>
  <c r="G9" i="134"/>
  <c r="C9" i="134"/>
  <c r="U8" i="134"/>
  <c r="K8" i="134"/>
  <c r="G8" i="134"/>
  <c r="X7" i="134"/>
  <c r="U7" i="134"/>
  <c r="K7" i="134"/>
  <c r="C7" i="134"/>
  <c r="N54" i="134" l="1"/>
  <c r="Y7" i="134"/>
  <c r="Y8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9" i="134" l="1"/>
  <c r="Y10" i="134" s="1"/>
  <c r="Y11" i="134" s="1"/>
  <c r="Y12" i="134" s="1"/>
  <c r="Y13" i="134" s="1"/>
  <c r="Y14" i="134" s="1"/>
  <c r="Y15" i="134" s="1"/>
  <c r="Y16" i="134" s="1"/>
  <c r="Y17" i="134" s="1"/>
  <c r="Y18" i="134" s="1"/>
  <c r="Y19" i="134" s="1"/>
  <c r="Y20" i="134" s="1"/>
  <c r="Y21" i="134" s="1"/>
  <c r="Q34" i="133"/>
  <c r="D35" i="133"/>
  <c r="Y33" i="133"/>
  <c r="Y22" i="134" l="1"/>
  <c r="Y23" i="134" s="1"/>
  <c r="Y24" i="134" s="1"/>
  <c r="Y25" i="134" s="1"/>
  <c r="Y26" i="134" s="1"/>
  <c r="Y27" i="134" s="1"/>
  <c r="Y28" i="134" s="1"/>
  <c r="Z7" i="134"/>
  <c r="Q30" i="133"/>
  <c r="Q29" i="133"/>
  <c r="Q27" i="133"/>
  <c r="Y29" i="134" l="1"/>
  <c r="Z12" i="134"/>
  <c r="D28" i="133"/>
  <c r="Q26" i="133"/>
  <c r="Y30" i="134" l="1"/>
  <c r="Y31" i="134" s="1"/>
  <c r="Y32" i="134" s="1"/>
  <c r="Y33" i="134" s="1"/>
  <c r="Y34" i="134" s="1"/>
  <c r="Y35" i="134" s="1"/>
  <c r="Y36" i="134" s="1"/>
  <c r="Z19" i="134"/>
  <c r="D21" i="133"/>
  <c r="Y37" i="134" l="1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Z33" i="134"/>
  <c r="D14" i="133"/>
  <c r="Z40" i="134" l="1"/>
  <c r="Z47" i="134"/>
  <c r="E233" i="2"/>
  <c r="D233" i="2"/>
  <c r="G48" i="132"/>
  <c r="D7" i="133" l="1"/>
  <c r="G55" i="133" l="1"/>
  <c r="G54" i="133"/>
  <c r="G53" i="133"/>
  <c r="G48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N43" i="133"/>
  <c r="N35" i="133"/>
  <c r="N42" i="133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8" i="133"/>
  <c r="R38" i="133" s="1"/>
  <c r="P39" i="133" l="1"/>
  <c r="O39" i="133" s="1"/>
  <c r="Q40" i="133"/>
  <c r="R39" i="133"/>
  <c r="Q41" i="133" l="1"/>
  <c r="P40" i="133"/>
  <c r="O40" i="133" s="1"/>
  <c r="R40" i="133"/>
  <c r="Q42" i="133" l="1"/>
  <c r="P41" i="133"/>
  <c r="O41" i="133" s="1"/>
  <c r="R41" i="133"/>
  <c r="P42" i="133" l="1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R46" i="133"/>
  <c r="P47" i="133" l="1"/>
  <c r="O47" i="133" s="1"/>
  <c r="R47" i="133"/>
  <c r="G59" i="134" l="1"/>
  <c r="Q7" i="134" s="1"/>
  <c r="S7" i="134" s="1"/>
  <c r="R7" i="134" s="1"/>
  <c r="R48" i="133"/>
  <c r="P48" i="133"/>
  <c r="O48" i="133" s="1"/>
  <c r="P7" i="134" l="1"/>
  <c r="O7" i="134" s="1"/>
  <c r="Q8" i="134"/>
  <c r="S8" i="134" s="1"/>
  <c r="R8" i="134" s="1"/>
  <c r="P8" i="134" l="1"/>
  <c r="O8" i="134" s="1"/>
  <c r="Q9" i="134"/>
  <c r="P9" i="134" s="1"/>
  <c r="O9" i="134" s="1"/>
  <c r="S9" i="134" l="1"/>
  <c r="R9" i="134" s="1"/>
  <c r="Q10" i="134"/>
  <c r="S10" i="134" s="1"/>
  <c r="R10" i="134" s="1"/>
  <c r="Q11" i="134" l="1"/>
  <c r="P10" i="134"/>
  <c r="O10" i="134" s="1"/>
  <c r="Q12" i="134"/>
  <c r="P11" i="134"/>
  <c r="O11" i="134" s="1"/>
  <c r="S11" i="134"/>
  <c r="R11" i="134" s="1"/>
  <c r="S12" i="134" l="1"/>
  <c r="R12" i="134" s="1"/>
  <c r="Q13" i="134"/>
  <c r="P12" i="134"/>
  <c r="O12" i="134" s="1"/>
  <c r="Q14" i="134" l="1"/>
  <c r="S14" i="134" s="1"/>
  <c r="R14" i="134" s="1"/>
  <c r="P13" i="134"/>
  <c r="O13" i="134" s="1"/>
  <c r="S13" i="134"/>
  <c r="R13" i="134" s="1"/>
  <c r="P14" i="134" l="1"/>
  <c r="O14" i="134" s="1"/>
  <c r="Q15" i="134"/>
  <c r="P15" i="134" l="1"/>
  <c r="O15" i="134" s="1"/>
  <c r="Q16" i="134"/>
  <c r="S15" i="134"/>
  <c r="R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P19" i="134" l="1"/>
  <c r="O19" i="134" s="1"/>
  <c r="Q20" i="134"/>
  <c r="S19" i="134"/>
  <c r="R19" i="134" s="1"/>
  <c r="P20" i="134" l="1"/>
  <c r="O20" i="134" s="1"/>
  <c r="Q21" i="134"/>
  <c r="S20" i="134"/>
  <c r="R20" i="134" s="1"/>
  <c r="P21" i="134" l="1"/>
  <c r="O21" i="134" s="1"/>
  <c r="Q22" i="134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<sst xmlns="http://schemas.openxmlformats.org/spreadsheetml/2006/main" count="1634" uniqueCount="385">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</sst>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S49" sqref="S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-2800</v>
      </c>
      <c r="J34" s="25">
        <v>300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-19700</v>
      </c>
      <c r="J35" s="25">
        <v>300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100</v>
      </c>
      <c r="J36" s="25">
        <v>300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4800</v>
      </c>
      <c r="J37" s="25">
        <v>300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f>-2000-4800</f>
        <v>-6800</v>
      </c>
      <c r="J40" s="25">
        <v>100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-3164646.777777778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f>-2000-800</f>
        <v>-2800</v>
      </c>
      <c r="J41" s="25">
        <v>100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300</v>
      </c>
      <c r="I42" s="25">
        <v>-400</v>
      </c>
      <c r="J42" s="25">
        <v>100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-4700</v>
      </c>
      <c r="J43" s="25">
        <v>100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-12100</v>
      </c>
      <c r="J44" s="25">
        <v>100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9700</v>
      </c>
      <c r="J47" s="25">
        <v>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-3155213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D48+E48+F48-E44-F44</f>
        <v>-31083</v>
      </c>
      <c r="H48" s="132">
        <v>15300</v>
      </c>
      <c r="I48" s="25">
        <v>-42000</v>
      </c>
      <c r="J48" s="25">
        <v>100</v>
      </c>
      <c r="K48" s="170">
        <f t="shared" si="8"/>
        <v>-26600</v>
      </c>
      <c r="L48" s="171">
        <v>-68</v>
      </c>
      <c r="M48" s="153"/>
      <c r="N48" s="149">
        <f t="shared" si="9"/>
        <v>-57751</v>
      </c>
      <c r="O48" s="67">
        <f t="shared" si="2"/>
        <v>12286.592857143043</v>
      </c>
      <c r="P48" s="7">
        <f t="shared" si="5"/>
        <v>516036.90000000782</v>
      </c>
      <c r="Q48" s="164">
        <f>Q47+N48</f>
        <v>195364.45000000019</v>
      </c>
      <c r="R48" s="29">
        <f t="shared" si="3"/>
        <v>107.4393664019323</v>
      </c>
      <c r="S48" s="5">
        <f>SUM($Q$7:$Q48)/T48-1</f>
        <v>177428.59285714306</v>
      </c>
      <c r="T48" s="18">
        <v>42</v>
      </c>
      <c r="U48" s="138"/>
      <c r="V48" s="137"/>
      <c r="W48" s="105">
        <v>-3199801</v>
      </c>
      <c r="X48" s="167"/>
      <c r="Y48" s="156">
        <f>Y47-K48-L48+2</f>
        <v>-3141878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61" sqref="G6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v>-11036</v>
      </c>
      <c r="E7" s="197"/>
      <c r="F7" s="198"/>
      <c r="G7" s="199">
        <f>D7+E7+F7-G60-G61</f>
        <v>3604871</v>
      </c>
      <c r="H7" s="132"/>
      <c r="I7" s="63"/>
      <c r="J7" s="63"/>
      <c r="K7" s="170">
        <f t="shared" ref="K7:K9" si="1">+H7+I7+J7</f>
        <v>0</v>
      </c>
      <c r="L7" s="169"/>
      <c r="M7" s="203"/>
      <c r="N7" s="204">
        <f>L7+K7+G7+M7</f>
        <v>3604871</v>
      </c>
      <c r="O7" s="205">
        <f t="shared" ref="O7:O48" si="2">P7/T7</f>
        <v>3635092.45</v>
      </c>
      <c r="P7" s="206">
        <f>(+$Q7-$Q$3)</f>
        <v>3635092.45</v>
      </c>
      <c r="Q7" s="207">
        <f>G59+N7</f>
        <v>3800235.45</v>
      </c>
      <c r="R7" s="208">
        <f t="shared" ref="R7:R55" si="3">$S7/$Q$3*100</f>
        <v>2301.1786451741823</v>
      </c>
      <c r="S7" s="209">
        <f>$Q7</f>
        <v>3800235.45</v>
      </c>
      <c r="T7" s="210">
        <v>1</v>
      </c>
      <c r="U7" s="211">
        <f>B7</f>
        <v>45140</v>
      </c>
      <c r="V7" s="212"/>
      <c r="W7" s="213"/>
      <c r="X7" s="214" t="e">
        <f>AVERAGE(W7:W11)</f>
        <v>#DIV/0!</v>
      </c>
      <c r="Y7" s="215">
        <f>G62-K7-L7</f>
        <v>-3199801</v>
      </c>
      <c r="Z7" s="216">
        <f>AVERAGE(Y7:Y13)</f>
        <v>-3199801</v>
      </c>
      <c r="AA7" s="92"/>
    </row>
    <row r="8" spans="2:255">
      <c r="B8" s="116">
        <v>45141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si="1"/>
        <v>0</v>
      </c>
      <c r="L8" s="171"/>
      <c r="M8" s="153"/>
      <c r="N8" s="149">
        <f>L8+K8+G8+M8</f>
        <v>0</v>
      </c>
      <c r="O8" s="67">
        <f t="shared" si="2"/>
        <v>3635091.95</v>
      </c>
      <c r="P8" s="163">
        <f>(IF($Q8&lt;0,-$Q$3+P7,($Q8-$Q$3)+P7))</f>
        <v>7270183.9000000004</v>
      </c>
      <c r="Q8" s="164">
        <f>Q7+N8-1</f>
        <v>3800234.45</v>
      </c>
      <c r="R8" s="29">
        <f t="shared" si="3"/>
        <v>2301.1783424062783</v>
      </c>
      <c r="S8" s="165">
        <f>SUM($Q$7:$Q8)/T8</f>
        <v>3800234.95</v>
      </c>
      <c r="T8" s="166">
        <v>2</v>
      </c>
      <c r="U8" s="138">
        <f>B7+6</f>
        <v>45146</v>
      </c>
      <c r="V8" s="131"/>
      <c r="W8" s="105"/>
      <c r="X8" s="167"/>
      <c r="Y8" s="156">
        <f>Y7-K8-L8</f>
        <v>-3199801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1"/>
        <v>0</v>
      </c>
      <c r="L9" s="171"/>
      <c r="M9" s="153"/>
      <c r="N9" s="149">
        <f>L9+K9+G9+M9</f>
        <v>0</v>
      </c>
      <c r="O9" s="67">
        <f t="shared" si="2"/>
        <v>3635091.1166666672</v>
      </c>
      <c r="P9" s="163">
        <f t="shared" ref="P9" si="4">(IF($Q9&lt;0,-$Q$3+P8,($Q9-$Q$3)+P8))</f>
        <v>10905273.350000001</v>
      </c>
      <c r="Q9" s="164">
        <f>Q8+N9-2</f>
        <v>3800232.45</v>
      </c>
      <c r="R9" s="29">
        <f t="shared" si="3"/>
        <v>2301.1784433289131</v>
      </c>
      <c r="S9" s="5">
        <f>SUM($Q$7:$Q9)/T9+1</f>
        <v>3800235.1166666672</v>
      </c>
      <c r="T9" s="17">
        <v>3</v>
      </c>
      <c r="U9" s="4"/>
      <c r="V9" s="131"/>
      <c r="W9" s="105"/>
      <c r="X9" s="167"/>
      <c r="Y9" s="156">
        <f>Y8-K9-L9</f>
        <v>-3199801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3635090.7</v>
      </c>
      <c r="P10" s="163">
        <f>(IF($Q10&lt;0,-$Q$3+P9,($Q10-$Q$3)+P9))</f>
        <v>14540362.800000001</v>
      </c>
      <c r="Q10" s="164">
        <f>Q9+N10</f>
        <v>3800232.45</v>
      </c>
      <c r="R10" s="29">
        <f t="shared" si="3"/>
        <v>2301.1769799507097</v>
      </c>
      <c r="S10" s="5">
        <f>SUM($Q$7:$Q10)/T10-1</f>
        <v>3800232.7</v>
      </c>
      <c r="T10" s="17">
        <v>4</v>
      </c>
      <c r="U10" s="4"/>
      <c r="V10" s="131"/>
      <c r="W10" s="105"/>
      <c r="X10" s="167"/>
      <c r="Y10" s="156">
        <f>Y9-K10-L10</f>
        <v>-3199801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3635090.45</v>
      </c>
      <c r="P11" s="163">
        <f t="shared" ref="P11:P55" si="5">(IF($Q11&lt;0,-$Q$3+P10,($Q11-$Q$3)+P10))</f>
        <v>18175452.25</v>
      </c>
      <c r="Q11" s="164">
        <f t="shared" ref="Q11:Q18" si="6">Q10+N11</f>
        <v>3800232.45</v>
      </c>
      <c r="R11" s="29">
        <f t="shared" si="3"/>
        <v>2301.1768285667576</v>
      </c>
      <c r="S11" s="5">
        <f>SUM($Q$7:$Q11)/T11-1</f>
        <v>3800232.45</v>
      </c>
      <c r="T11" s="17">
        <v>5</v>
      </c>
      <c r="U11" s="27"/>
      <c r="V11" s="134"/>
      <c r="W11" s="105"/>
      <c r="X11" s="167"/>
      <c r="Y11" s="156">
        <f t="shared" ref="Y11:Y39" si="7">Y10-K11-L11</f>
        <v>-3199801</v>
      </c>
      <c r="Z11" s="217"/>
      <c r="AA11" s="92"/>
    </row>
    <row r="12" spans="2:255">
      <c r="B12" s="116">
        <v>45145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48" si="9">L12+K12+G12+M12</f>
        <v>0</v>
      </c>
      <c r="O12" s="67">
        <f t="shared" si="2"/>
        <v>3635090.4499999997</v>
      </c>
      <c r="P12" s="163">
        <f t="shared" si="5"/>
        <v>21810542.699999999</v>
      </c>
      <c r="Q12" s="164">
        <f>Q11+N12+1</f>
        <v>3800233.45</v>
      </c>
      <c r="R12" s="29">
        <f t="shared" si="3"/>
        <v>2301.1774341025657</v>
      </c>
      <c r="S12" s="5">
        <f>SUM($Q$7:$Q12)/T12</f>
        <v>3800233.4499999997</v>
      </c>
      <c r="T12" s="17">
        <v>6</v>
      </c>
      <c r="U12" s="138">
        <f>B12</f>
        <v>45145</v>
      </c>
      <c r="V12" s="310"/>
      <c r="W12" s="105"/>
      <c r="X12" s="167" t="e">
        <f>AVERAGE(W12:W20)</f>
        <v>#DIV/0!</v>
      </c>
      <c r="Y12" s="156">
        <f>Y11-K12-L12</f>
        <v>-3199801</v>
      </c>
      <c r="Z12" s="217">
        <f>AVERAGE(Y12:Y20)</f>
        <v>-3199801</v>
      </c>
      <c r="AA12" s="92"/>
    </row>
    <row r="13" spans="2:255">
      <c r="B13" s="116">
        <v>45146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2"/>
        <v>3635090.5928571424</v>
      </c>
      <c r="P13" s="163">
        <f t="shared" si="5"/>
        <v>25445634.149999999</v>
      </c>
      <c r="Q13" s="164">
        <f>Q12+N13+1</f>
        <v>3800234.45</v>
      </c>
      <c r="R13" s="29">
        <f t="shared" si="3"/>
        <v>2301.1769150718724</v>
      </c>
      <c r="S13" s="5">
        <f>SUM($Q$7:$Q13)/T13-1</f>
        <v>3800232.5928571424</v>
      </c>
      <c r="T13" s="17">
        <v>7</v>
      </c>
      <c r="U13" s="138">
        <f>B12+6</f>
        <v>45151</v>
      </c>
      <c r="V13" s="249"/>
      <c r="W13" s="105"/>
      <c r="X13" s="167"/>
      <c r="Y13" s="156">
        <f>Y12-K13-L13</f>
        <v>-3199801</v>
      </c>
      <c r="Z13" s="217"/>
      <c r="AA13" s="92"/>
      <c r="AB13" s="92"/>
    </row>
    <row r="14" spans="2:255">
      <c r="B14" s="116">
        <v>45147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>L14+K14+G14+M14</f>
        <v>0</v>
      </c>
      <c r="O14" s="67">
        <f>P14/T14+1</f>
        <v>3635104.6999999997</v>
      </c>
      <c r="P14" s="163">
        <f t="shared" si="5"/>
        <v>29080829.599999998</v>
      </c>
      <c r="Q14" s="164">
        <f>Q13+N14+2+102</f>
        <v>3800338.45</v>
      </c>
      <c r="R14" s="29">
        <f t="shared" si="3"/>
        <v>2301.1860629878347</v>
      </c>
      <c r="S14" s="5">
        <f>SUM($Q$7:$Q14)/T14+1</f>
        <v>3800247.6999999997</v>
      </c>
      <c r="T14" s="17">
        <v>8</v>
      </c>
      <c r="U14" s="4"/>
      <c r="V14" s="4"/>
      <c r="W14" s="105"/>
      <c r="X14" s="167"/>
      <c r="Y14" s="156">
        <f>Y13-K14-L14</f>
        <v>-3199801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>+H15+I15+J15</f>
        <v>0</v>
      </c>
      <c r="L15" s="172"/>
      <c r="M15" s="153"/>
      <c r="N15" s="149">
        <f>L15+K15+G15+M15</f>
        <v>0</v>
      </c>
      <c r="O15" s="67">
        <f t="shared" si="2"/>
        <v>3635110.5611111107</v>
      </c>
      <c r="P15" s="7">
        <f t="shared" si="5"/>
        <v>32715995.049999997</v>
      </c>
      <c r="Q15" s="164">
        <f>Q14+N15-30</f>
        <v>3800308.45</v>
      </c>
      <c r="R15" s="29">
        <f t="shared" si="3"/>
        <v>2301.1902176362973</v>
      </c>
      <c r="S15" s="5">
        <f>SUM($Q$7:$Q15)/T15+1</f>
        <v>3800254.5611111107</v>
      </c>
      <c r="T15" s="17">
        <v>9</v>
      </c>
      <c r="U15" s="4"/>
      <c r="V15" s="4"/>
      <c r="W15" s="105"/>
      <c r="X15" s="167"/>
      <c r="Y15" s="156">
        <f>Y14-K15-L15</f>
        <v>-3199801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2"/>
        <v>3635116.15</v>
      </c>
      <c r="P16" s="70">
        <f t="shared" si="5"/>
        <v>36351161.5</v>
      </c>
      <c r="Q16" s="164">
        <f>Q15+N16+1</f>
        <v>3800309.45</v>
      </c>
      <c r="R16" s="71">
        <f t="shared" si="3"/>
        <v>2301.1929963728408</v>
      </c>
      <c r="S16" s="72">
        <f>SUM($Q$7:$Q16)/T16</f>
        <v>3800259.15</v>
      </c>
      <c r="T16" s="73">
        <v>10</v>
      </c>
      <c r="U16" s="218"/>
      <c r="V16" s="133"/>
      <c r="W16" s="105"/>
      <c r="X16" s="167"/>
      <c r="Y16" s="156">
        <f>Y15-K16-L16</f>
        <v>-3199801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3635120.7227272731</v>
      </c>
      <c r="P17" s="7">
        <f t="shared" si="5"/>
        <v>39986327.950000003</v>
      </c>
      <c r="Q17" s="164">
        <f t="shared" si="6"/>
        <v>3800309.45</v>
      </c>
      <c r="R17" s="29">
        <f t="shared" si="3"/>
        <v>2301.195765322946</v>
      </c>
      <c r="S17" s="5">
        <f>SUM($Q$7:$Q17)/T17</f>
        <v>3800263.7227272731</v>
      </c>
      <c r="T17" s="18">
        <v>11</v>
      </c>
      <c r="U17" s="27"/>
      <c r="V17" s="136"/>
      <c r="W17" s="105"/>
      <c r="X17" s="167"/>
      <c r="Y17" s="156">
        <f t="shared" si="7"/>
        <v>-3199801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3635124.5333333337</v>
      </c>
      <c r="P18" s="7">
        <f t="shared" si="5"/>
        <v>43621494.400000006</v>
      </c>
      <c r="Q18" s="164">
        <f t="shared" si="6"/>
        <v>3800309.45</v>
      </c>
      <c r="R18" s="29">
        <f t="shared" si="3"/>
        <v>2301.197467245559</v>
      </c>
      <c r="S18" s="5">
        <f>SUM($Q$7:$Q18)/T18-1</f>
        <v>3800266.5333333337</v>
      </c>
      <c r="T18" s="18">
        <v>12</v>
      </c>
      <c r="U18" s="27"/>
      <c r="V18" s="136"/>
      <c r="W18" s="105"/>
      <c r="X18" s="167"/>
      <c r="Y18" s="156">
        <f t="shared" si="7"/>
        <v>-3199801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si="9"/>
        <v>0</v>
      </c>
      <c r="O19" s="67">
        <f t="shared" si="2"/>
        <v>3635127.7576923082</v>
      </c>
      <c r="P19" s="7">
        <f t="shared" si="5"/>
        <v>47256660.850000009</v>
      </c>
      <c r="Q19" s="164">
        <f>Q18+N19</f>
        <v>3800309.45</v>
      </c>
      <c r="R19" s="29">
        <f t="shared" si="3"/>
        <v>2301.2000252461858</v>
      </c>
      <c r="S19" s="5">
        <f>SUM($Q$7:$Q19)/T19</f>
        <v>3800270.7576923082</v>
      </c>
      <c r="T19" s="18">
        <v>13</v>
      </c>
      <c r="U19" s="138">
        <f>B19</f>
        <v>45152</v>
      </c>
      <c r="V19" s="131"/>
      <c r="W19" s="105"/>
      <c r="X19" s="167" t="e">
        <f>AVERAGE(W20:W27)</f>
        <v>#DIV/0!</v>
      </c>
      <c r="Y19" s="156">
        <f>Y18-K19-L19</f>
        <v>-3199801</v>
      </c>
      <c r="Z19" s="217">
        <f>AVERAGE(Y19:Y27)</f>
        <v>-3199801</v>
      </c>
      <c r="AA19" s="92"/>
      <c r="AD19" s="309"/>
    </row>
    <row r="20" spans="2:31">
      <c r="B20" s="116">
        <v>45153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 t="shared" si="8"/>
        <v>0</v>
      </c>
      <c r="L20" s="171"/>
      <c r="M20" s="153"/>
      <c r="N20" s="149">
        <f t="shared" si="9"/>
        <v>0</v>
      </c>
      <c r="O20" s="67">
        <f t="shared" si="2"/>
        <v>3635130.3785714293</v>
      </c>
      <c r="P20" s="7">
        <f t="shared" si="5"/>
        <v>50891825.300000012</v>
      </c>
      <c r="Q20" s="164">
        <f>Q19+N20-2</f>
        <v>3800307.45</v>
      </c>
      <c r="R20" s="29">
        <f t="shared" si="3"/>
        <v>2301.2016122823429</v>
      </c>
      <c r="S20" s="5">
        <f>SUM($Q$7:$Q20)/T20</f>
        <v>3800273.3785714293</v>
      </c>
      <c r="T20" s="18">
        <v>14</v>
      </c>
      <c r="U20" s="138">
        <f>B19+8</f>
        <v>45160</v>
      </c>
      <c r="V20" s="131"/>
      <c r="W20" s="105"/>
      <c r="X20" s="167"/>
      <c r="Y20" s="156">
        <f>Y19-K20-L20</f>
        <v>-3199801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0</v>
      </c>
      <c r="O21" s="67">
        <f t="shared" si="2"/>
        <v>3635132.850000001</v>
      </c>
      <c r="P21" s="7">
        <f t="shared" si="5"/>
        <v>54526992.750000015</v>
      </c>
      <c r="Q21" s="164">
        <f>Q20+N21+3</f>
        <v>3800310.45</v>
      </c>
      <c r="R21" s="29">
        <f t="shared" si="3"/>
        <v>2301.2025032850324</v>
      </c>
      <c r="S21" s="5">
        <f>SUM($Q$7:$Q21)/T21-1</f>
        <v>3800274.850000001</v>
      </c>
      <c r="T21" s="18">
        <v>15</v>
      </c>
      <c r="U21" s="4"/>
      <c r="V21" s="131"/>
      <c r="W21" s="105"/>
      <c r="X21" s="167"/>
      <c r="Y21" s="156">
        <f>Y20-K21-L21</f>
        <v>-3199801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3635134.9500000011</v>
      </c>
      <c r="P22" s="7">
        <f t="shared" si="5"/>
        <v>58162159.200000018</v>
      </c>
      <c r="Q22" s="164">
        <f>Q21+N22-1</f>
        <v>3800309.45</v>
      </c>
      <c r="R22" s="29">
        <f t="shared" si="3"/>
        <v>2301.2055915176552</v>
      </c>
      <c r="S22" s="5">
        <f>SUM($Q$7:$Q22)/T22+2</f>
        <v>3800279.9500000011</v>
      </c>
      <c r="T22" s="18">
        <v>16</v>
      </c>
      <c r="U22" s="4"/>
      <c r="V22" s="131"/>
      <c r="W22" s="105"/>
      <c r="X22" s="167"/>
      <c r="Y22" s="156">
        <f>Y21-K22-L22</f>
        <v>-3199801</v>
      </c>
      <c r="Z22" s="217"/>
      <c r="AA22" s="92"/>
    </row>
    <row r="23" spans="2:31">
      <c r="B23" s="116">
        <v>45156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3635136.8029411775</v>
      </c>
      <c r="P23" s="7">
        <f t="shared" si="5"/>
        <v>61797325.650000021</v>
      </c>
      <c r="Q23" s="164">
        <f>Q22+N23</f>
        <v>3800309.45</v>
      </c>
      <c r="R23" s="29">
        <f t="shared" si="3"/>
        <v>2301.2055024682713</v>
      </c>
      <c r="S23" s="5">
        <f>SUM($Q$7:$Q23)/T23</f>
        <v>3800279.8029411775</v>
      </c>
      <c r="T23" s="18">
        <v>17</v>
      </c>
      <c r="U23" s="27"/>
      <c r="V23" s="135"/>
      <c r="W23" s="105"/>
      <c r="X23" s="167"/>
      <c r="Y23" s="156">
        <f>Y22-K23-L23</f>
        <v>-3199801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3635138.4500000011</v>
      </c>
      <c r="P24" s="7">
        <f t="shared" si="5"/>
        <v>65432492.100000024</v>
      </c>
      <c r="Q24" s="164">
        <f t="shared" ref="Q24:Q25" si="10">Q23+N24</f>
        <v>3800309.45</v>
      </c>
      <c r="R24" s="29">
        <f t="shared" si="3"/>
        <v>2301.2064998213677</v>
      </c>
      <c r="S24" s="5">
        <f>SUM($Q$7:$Q24)/T24</f>
        <v>3800281.4500000011</v>
      </c>
      <c r="T24" s="18">
        <v>18</v>
      </c>
      <c r="U24" s="4"/>
      <c r="V24" s="135"/>
      <c r="W24" s="105"/>
      <c r="X24" s="167"/>
      <c r="Y24" s="156">
        <f t="shared" si="7"/>
        <v>-3199801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3635139.9236842119</v>
      </c>
      <c r="P25" s="7">
        <f t="shared" si="5"/>
        <v>69067658.550000027</v>
      </c>
      <c r="Q25" s="164">
        <f t="shared" si="10"/>
        <v>3800309.45</v>
      </c>
      <c r="R25" s="29">
        <f t="shared" si="3"/>
        <v>2301.2073921899278</v>
      </c>
      <c r="S25" s="5">
        <f>SUM($Q$7:$Q25)/T25</f>
        <v>3800282.9236842119</v>
      </c>
      <c r="T25" s="18">
        <v>19</v>
      </c>
      <c r="U25" s="4"/>
      <c r="V25" s="131"/>
      <c r="W25" s="105"/>
      <c r="X25" s="167"/>
      <c r="Y25" s="156">
        <f t="shared" si="7"/>
        <v>-3199801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3635141.2500000014</v>
      </c>
      <c r="P26" s="7">
        <f t="shared" si="5"/>
        <v>72702825.00000003</v>
      </c>
      <c r="Q26" s="164">
        <f>Q25+N26</f>
        <v>3800309.45</v>
      </c>
      <c r="R26" s="29">
        <f t="shared" si="3"/>
        <v>2301.2069842500146</v>
      </c>
      <c r="S26" s="5">
        <f>SUM($Q$7:$Q26)/T26-2</f>
        <v>3800282.2500000014</v>
      </c>
      <c r="T26" s="18">
        <v>20</v>
      </c>
      <c r="U26" s="138">
        <f>B26</f>
        <v>45159</v>
      </c>
      <c r="V26" s="131"/>
      <c r="W26" s="105"/>
      <c r="X26" s="167" t="e">
        <f>AVERAGE(W26:W34)</f>
        <v>#DIV/0!</v>
      </c>
      <c r="Y26" s="156">
        <f>Y25-K26-L26</f>
        <v>-3199801</v>
      </c>
      <c r="Z26" s="217">
        <f>AVERAGE(Y26:Y34)</f>
        <v>-3199801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3635142.4976190492</v>
      </c>
      <c r="P27" s="7">
        <f t="shared" si="5"/>
        <v>76337992.450000033</v>
      </c>
      <c r="Q27" s="164">
        <f>Q26+N27+1</f>
        <v>3800310.45</v>
      </c>
      <c r="R27" s="29">
        <f t="shared" si="3"/>
        <v>2301.2089507996398</v>
      </c>
      <c r="S27" s="5">
        <f>SUM($Q$7:$Q27)/T27</f>
        <v>3800285.4976190492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-3199801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3635143.5863636378</v>
      </c>
      <c r="P28" s="7">
        <f t="shared" si="5"/>
        <v>79973158.900000036</v>
      </c>
      <c r="Q28" s="164">
        <f>Q27+N28-1</f>
        <v>3800309.45</v>
      </c>
      <c r="R28" s="29">
        <f t="shared" si="3"/>
        <v>2301.2090045376658</v>
      </c>
      <c r="S28" s="5">
        <f>SUM($Q$7:$Q28)/T28-1</f>
        <v>3800285.5863636378</v>
      </c>
      <c r="T28" s="18">
        <v>22</v>
      </c>
      <c r="U28" s="4"/>
      <c r="V28" s="131"/>
      <c r="W28" s="105"/>
      <c r="X28" s="167"/>
      <c r="Y28" s="156">
        <f>Y27-K28-L28</f>
        <v>-3199801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3635144.623913045</v>
      </c>
      <c r="P29" s="7">
        <f t="shared" si="5"/>
        <v>83608326.350000039</v>
      </c>
      <c r="Q29" s="164">
        <f>Q28+N29+1</f>
        <v>3800310.45</v>
      </c>
      <c r="R29" s="29">
        <f t="shared" si="3"/>
        <v>2301.2096328109851</v>
      </c>
      <c r="S29" s="5">
        <f>SUM($Q$7:$Q29)/T29-1</f>
        <v>3800286.623913045</v>
      </c>
      <c r="T29" s="18">
        <v>23</v>
      </c>
      <c r="U29" s="4"/>
      <c r="V29" s="131"/>
      <c r="W29" s="105"/>
      <c r="X29" s="167"/>
      <c r="Y29" s="156">
        <f>Y28-K29-L29</f>
        <v>-3199801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3635145.5750000016</v>
      </c>
      <c r="P30" s="7">
        <f t="shared" si="5"/>
        <v>87243493.800000042</v>
      </c>
      <c r="Q30" s="164">
        <f>Q29+N30</f>
        <v>3800310.45</v>
      </c>
      <c r="R30" s="29">
        <f t="shared" si="3"/>
        <v>2301.2138419430444</v>
      </c>
      <c r="S30" s="5">
        <f>SUM($Q$7:$Q30)/T30+5</f>
        <v>3800293.5750000016</v>
      </c>
      <c r="T30" s="18">
        <v>24</v>
      </c>
      <c r="U30" s="4"/>
      <c r="V30" s="131"/>
      <c r="W30" s="105"/>
      <c r="X30" s="167"/>
      <c r="Y30" s="156">
        <f>Y29-K30-L30</f>
        <v>-3199801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3635146.4500000016</v>
      </c>
      <c r="P31" s="7">
        <f t="shared" si="5"/>
        <v>90878661.250000045</v>
      </c>
      <c r="Q31" s="164">
        <f t="shared" ref="Q31:Q39" si="11">Q30+N31</f>
        <v>3800310.45</v>
      </c>
      <c r="R31" s="29">
        <f t="shared" si="3"/>
        <v>2301.2107385720265</v>
      </c>
      <c r="S31" s="5">
        <f>SUM($Q$7:$Q31)/T31-1</f>
        <v>3800288.4500000016</v>
      </c>
      <c r="T31" s="18">
        <v>25</v>
      </c>
      <c r="U31" s="4"/>
      <c r="V31" s="137"/>
      <c r="W31" s="105"/>
      <c r="X31" s="167"/>
      <c r="Y31" s="156">
        <f t="shared" si="7"/>
        <v>-3199801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3635147.2576923096</v>
      </c>
      <c r="P32" s="7">
        <f t="shared" si="5"/>
        <v>94513828.700000048</v>
      </c>
      <c r="Q32" s="164">
        <f t="shared" si="11"/>
        <v>3800310.45</v>
      </c>
      <c r="R32" s="29">
        <f t="shared" si="3"/>
        <v>2301.2112276586413</v>
      </c>
      <c r="S32" s="5">
        <f>SUM($Q$7:$Q32)/T32-1</f>
        <v>3800289.2576923096</v>
      </c>
      <c r="T32" s="18">
        <v>26</v>
      </c>
      <c r="U32" s="27"/>
      <c r="V32" s="137"/>
      <c r="W32" s="105"/>
      <c r="X32" s="167"/>
      <c r="Y32" s="156">
        <f t="shared" si="7"/>
        <v>-3199801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9"/>
        <v>0</v>
      </c>
      <c r="O33" s="67">
        <f t="shared" si="2"/>
        <v>3635148.0055555576</v>
      </c>
      <c r="P33" s="7">
        <f t="shared" si="5"/>
        <v>98148996.150000051</v>
      </c>
      <c r="Q33" s="164">
        <f>Q32+N33</f>
        <v>3800310.45</v>
      </c>
      <c r="R33" s="29">
        <f t="shared" si="3"/>
        <v>2301.2116805166174</v>
      </c>
      <c r="S33" s="5">
        <f>SUM($Q$7:$Q33)/T33-1</f>
        <v>3800290.0055555576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-3199801</v>
      </c>
      <c r="Z33" s="217">
        <f>AVERAGE(Y33:Y41)</f>
        <v>-3199801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3635148.6642857161</v>
      </c>
      <c r="P34" s="7">
        <f t="shared" si="5"/>
        <v>101784162.60000005</v>
      </c>
      <c r="Q34" s="164">
        <f>Q33+N34-1</f>
        <v>3800309.45</v>
      </c>
      <c r="R34" s="29">
        <f t="shared" si="3"/>
        <v>2301.2120794013163</v>
      </c>
      <c r="S34" s="5">
        <f>SUM($Q$7:$Q34)/T34-1</f>
        <v>3800290.6642857161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-3199801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3635149.2775862087</v>
      </c>
      <c r="P35" s="7">
        <f t="shared" si="5"/>
        <v>105419329.05000006</v>
      </c>
      <c r="Q35" s="164">
        <f>Q34+N35</f>
        <v>3800309.45</v>
      </c>
      <c r="R35" s="29">
        <f t="shared" si="3"/>
        <v>2301.2130563125343</v>
      </c>
      <c r="S35" s="5">
        <f>SUM($Q$7:$Q35)/T35</f>
        <v>3800292.2775862087</v>
      </c>
      <c r="T35" s="18">
        <v>29</v>
      </c>
      <c r="U35" s="4"/>
      <c r="V35" s="131"/>
      <c r="W35" s="105"/>
      <c r="X35" s="167"/>
      <c r="Y35" s="156">
        <f>Y34-K35-L35</f>
        <v>-3199801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-789</v>
      </c>
      <c r="O36" s="67">
        <f t="shared" si="2"/>
        <v>3635123.5500000021</v>
      </c>
      <c r="P36" s="7">
        <f t="shared" si="5"/>
        <v>109053706.50000006</v>
      </c>
      <c r="Q36" s="164">
        <f>Q35+N36</f>
        <v>3799520.45</v>
      </c>
      <c r="R36" s="29">
        <f t="shared" si="3"/>
        <v>2301.1968718020153</v>
      </c>
      <c r="S36" s="5">
        <f>SUM($Q$7:$Q36)/T36-1</f>
        <v>3800265.5500000021</v>
      </c>
      <c r="T36" s="18">
        <v>30</v>
      </c>
      <c r="U36" s="4"/>
      <c r="V36" s="136"/>
      <c r="W36" s="105"/>
      <c r="X36" s="167"/>
      <c r="Y36" s="156">
        <f>Y35-K36-L36</f>
        <v>-3199801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3635099.3854838731</v>
      </c>
      <c r="P37" s="7">
        <f t="shared" si="5"/>
        <v>112688080.95000006</v>
      </c>
      <c r="Q37" s="164">
        <f>Q36+N37-3</f>
        <v>3799517.45</v>
      </c>
      <c r="R37" s="29">
        <f t="shared" si="3"/>
        <v>2301.1834503938244</v>
      </c>
      <c r="S37" s="5">
        <f>SUM($Q$7:$Q37)/T37+1</f>
        <v>3800243.3854838731</v>
      </c>
      <c r="T37" s="18">
        <v>31</v>
      </c>
      <c r="U37" s="27"/>
      <c r="V37" s="137"/>
      <c r="W37" s="105"/>
      <c r="X37" s="167"/>
      <c r="Y37" s="156">
        <f>Y36-K37-L37</f>
        <v>-3199801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3635076.731250002</v>
      </c>
      <c r="P38" s="7">
        <f t="shared" si="5"/>
        <v>116322455.40000007</v>
      </c>
      <c r="Q38" s="164">
        <f t="shared" si="11"/>
        <v>3799517.45</v>
      </c>
      <c r="R38" s="29">
        <f t="shared" si="3"/>
        <v>2301.1691269081962</v>
      </c>
      <c r="S38" s="5">
        <f>SUM($Q$7:$Q38)/T38</f>
        <v>3800219.731250002</v>
      </c>
      <c r="T38" s="18">
        <v>32</v>
      </c>
      <c r="U38" s="27"/>
      <c r="V38" s="137"/>
      <c r="W38" s="105"/>
      <c r="X38" s="167"/>
      <c r="Y38" s="156">
        <f t="shared" si="7"/>
        <v>-3199801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3635055.450000002</v>
      </c>
      <c r="P39" s="7">
        <f t="shared" si="5"/>
        <v>119956829.85000007</v>
      </c>
      <c r="Q39" s="164">
        <f t="shared" si="11"/>
        <v>3799517.45</v>
      </c>
      <c r="R39" s="29">
        <f t="shared" si="3"/>
        <v>2301.157451420891</v>
      </c>
      <c r="S39" s="5">
        <f>SUM($Q$7:$Q39)/T39+2</f>
        <v>3800200.450000002</v>
      </c>
      <c r="T39" s="18">
        <v>33</v>
      </c>
      <c r="U39" s="27"/>
      <c r="V39" s="137"/>
      <c r="W39" s="105"/>
      <c r="X39" s="167"/>
      <c r="Y39" s="156">
        <f t="shared" si="7"/>
        <v>-3199801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3635035.3911764729</v>
      </c>
      <c r="P40" s="7">
        <f t="shared" si="5"/>
        <v>123591203.30000007</v>
      </c>
      <c r="Q40" s="164">
        <f>Q39+N40-1</f>
        <v>3799516.45</v>
      </c>
      <c r="R40" s="29">
        <f t="shared" si="3"/>
        <v>2301.1434884775454</v>
      </c>
      <c r="S40" s="5">
        <f>SUM($Q$7:$Q40)/T40-1</f>
        <v>3800177.3911764729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-3199801</v>
      </c>
      <c r="Z40" s="217">
        <f>AVERAGE(Y40:Y48)</f>
        <v>-3199801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3635016.450000002</v>
      </c>
      <c r="P41" s="7">
        <f t="shared" si="5"/>
        <v>127225575.75000007</v>
      </c>
      <c r="Q41" s="164">
        <f>Q40+N41-1</f>
        <v>3799515.45</v>
      </c>
      <c r="R41" s="29">
        <f t="shared" si="3"/>
        <v>2301.1332299885566</v>
      </c>
      <c r="S41" s="5">
        <f>SUM($Q$7:$Q41)/T41+1</f>
        <v>3800160.450000002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-3199801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3634998.5333333355</v>
      </c>
      <c r="P42" s="7">
        <f t="shared" si="5"/>
        <v>130859947.20000008</v>
      </c>
      <c r="Q42" s="164">
        <f>Q41+N42-1</f>
        <v>3799514.45</v>
      </c>
      <c r="R42" s="29">
        <f t="shared" si="3"/>
        <v>2301.1211697337067</v>
      </c>
      <c r="S42" s="5">
        <f>SUM($Q$7:$Q42)/T42-1</f>
        <v>3800140.5333333355</v>
      </c>
      <c r="T42" s="18">
        <v>36</v>
      </c>
      <c r="U42" s="138"/>
      <c r="V42" s="137"/>
      <c r="W42" s="105"/>
      <c r="X42" s="167"/>
      <c r="Y42" s="156">
        <f t="shared" si="12"/>
        <v>-3199801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3634981.6391891912</v>
      </c>
      <c r="P43" s="7">
        <f t="shared" si="5"/>
        <v>134494320.65000007</v>
      </c>
      <c r="Q43" s="164">
        <f>Q42+N43+2</f>
        <v>3799516.45</v>
      </c>
      <c r="R43" s="29">
        <f t="shared" si="3"/>
        <v>2301.0546248942983</v>
      </c>
      <c r="S43" s="5">
        <f>SUM($Q$7:$Q43)/T43-94</f>
        <v>3800030.6391891912</v>
      </c>
      <c r="T43" s="18">
        <v>37</v>
      </c>
      <c r="U43" s="138"/>
      <c r="V43" s="137"/>
      <c r="W43" s="105"/>
      <c r="X43" s="167"/>
      <c r="Y43" s="156">
        <f t="shared" si="12"/>
        <v>-3199801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3634965.6078947382</v>
      </c>
      <c r="P44" s="7">
        <f t="shared" si="5"/>
        <v>138128693.10000005</v>
      </c>
      <c r="Q44" s="164">
        <f>Q43+N44-1</f>
        <v>3799515.45</v>
      </c>
      <c r="R44" s="29">
        <f t="shared" si="3"/>
        <v>2301.102443273247</v>
      </c>
      <c r="S44" s="5">
        <f>SUM($Q$7:$Q44)/T44+1</f>
        <v>3800109.6078947382</v>
      </c>
      <c r="T44" s="18">
        <v>38</v>
      </c>
      <c r="U44" s="138"/>
      <c r="V44" s="137"/>
      <c r="W44" s="105"/>
      <c r="X44" s="167"/>
      <c r="Y44" s="156">
        <f t="shared" si="12"/>
        <v>-3199801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3634950.3987179496</v>
      </c>
      <c r="P45" s="7">
        <f t="shared" si="5"/>
        <v>141763065.55000004</v>
      </c>
      <c r="Q45" s="164">
        <f t="shared" ref="Q45:Q46" si="13">Q44+N45</f>
        <v>3799515.45</v>
      </c>
      <c r="R45" s="29">
        <f t="shared" si="3"/>
        <v>2301.0932335720859</v>
      </c>
      <c r="S45" s="5">
        <f>SUM($Q$7:$Q45)/T45+1</f>
        <v>3800094.3987179496</v>
      </c>
      <c r="T45" s="18">
        <v>39</v>
      </c>
      <c r="U45" s="138"/>
      <c r="V45" s="137"/>
      <c r="W45" s="105"/>
      <c r="X45" s="167"/>
      <c r="Y45" s="156">
        <f t="shared" si="12"/>
        <v>-3199801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3634935.9500000007</v>
      </c>
      <c r="P46" s="7">
        <f t="shared" si="5"/>
        <v>145397438.00000003</v>
      </c>
      <c r="Q46" s="164">
        <f t="shared" si="13"/>
        <v>3799515.45</v>
      </c>
      <c r="R46" s="29">
        <f t="shared" si="3"/>
        <v>2301.0844843559826</v>
      </c>
      <c r="S46" s="5">
        <f>SUM($Q$7:$Q46)/T46+1</f>
        <v>3800079.9500000007</v>
      </c>
      <c r="T46" s="18">
        <v>40</v>
      </c>
      <c r="U46" s="138"/>
      <c r="V46" s="137"/>
      <c r="W46" s="105"/>
      <c r="X46" s="167"/>
      <c r="Y46" s="156">
        <f t="shared" si="12"/>
        <v>-3199801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3634922.2060975614</v>
      </c>
      <c r="P47" s="7">
        <f t="shared" si="5"/>
        <v>149031810.45000002</v>
      </c>
      <c r="Q47" s="164">
        <f>Q46+N47</f>
        <v>3799515.45</v>
      </c>
      <c r="R47" s="29">
        <f t="shared" si="3"/>
        <v>2309.8340263272203</v>
      </c>
      <c r="S47" s="5">
        <f>SUM($Q$7:$Q47)/T47+1+14465-2</f>
        <v>3814529.2060975614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-3199801</v>
      </c>
      <c r="Z47" s="217">
        <f>AVERAGE(Y47:Y48)</f>
        <v>-3199801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3634909.0690476191</v>
      </c>
      <c r="P48" s="7">
        <f t="shared" si="5"/>
        <v>152666180.90000001</v>
      </c>
      <c r="Q48" s="164">
        <f>Q47+N48-2</f>
        <v>3799513.45</v>
      </c>
      <c r="R48" s="29">
        <f t="shared" si="3"/>
        <v>2301.1965805681252</v>
      </c>
      <c r="S48" s="5">
        <f>SUM($Q$7:$Q48)/T48+213</f>
        <v>3800265.0690476191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-3199801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3634896.4965116279</v>
      </c>
      <c r="P49" s="7">
        <f t="shared" si="5"/>
        <v>156300549.34999999</v>
      </c>
      <c r="Q49" s="164">
        <f t="shared" ref="Q49:Q55" si="18">Q48+N49-2</f>
        <v>3799511.45</v>
      </c>
      <c r="R49" s="29">
        <f t="shared" si="3"/>
        <v>2301.1889674473805</v>
      </c>
      <c r="S49" s="5">
        <f>SUM($Q$7:$Q49)/T49+213</f>
        <v>3800252.4965116279</v>
      </c>
      <c r="T49" s="18">
        <v>43</v>
      </c>
      <c r="U49" s="138"/>
      <c r="V49" s="137"/>
      <c r="W49" s="105"/>
      <c r="X49" s="167"/>
      <c r="Y49" s="156">
        <f t="shared" si="12"/>
        <v>-3199801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3634884.4499999997</v>
      </c>
      <c r="P50" s="7">
        <f t="shared" si="5"/>
        <v>159934915.79999998</v>
      </c>
      <c r="Q50" s="164">
        <f t="shared" si="18"/>
        <v>3799509.45</v>
      </c>
      <c r="R50" s="29">
        <f t="shared" si="3"/>
        <v>2301.181672853224</v>
      </c>
      <c r="S50" s="5">
        <f>SUM($Q$7:$Q50)/T50+213</f>
        <v>3800240.4499999997</v>
      </c>
      <c r="T50" s="18">
        <v>44</v>
      </c>
      <c r="U50" s="138"/>
      <c r="V50" s="137"/>
      <c r="W50" s="105"/>
      <c r="X50" s="167"/>
      <c r="Y50" s="156">
        <f t="shared" si="12"/>
        <v>-3199801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3634872.8944444438</v>
      </c>
      <c r="P51" s="7">
        <f t="shared" si="5"/>
        <v>163569280.24999997</v>
      </c>
      <c r="Q51" s="164">
        <f t="shared" si="18"/>
        <v>3799507.45</v>
      </c>
      <c r="R51" s="29">
        <f t="shared" si="3"/>
        <v>2301.1746755505496</v>
      </c>
      <c r="S51" s="5">
        <f>SUM($Q$7:$Q51)/T51+213</f>
        <v>3800228.8944444438</v>
      </c>
      <c r="T51" s="18">
        <v>45</v>
      </c>
      <c r="U51" s="138"/>
      <c r="V51" s="137"/>
      <c r="W51" s="105"/>
      <c r="X51" s="167"/>
      <c r="Y51" s="156">
        <f t="shared" si="12"/>
        <v>-3199801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3634861.7978260862</v>
      </c>
      <c r="P52" s="7">
        <f t="shared" si="5"/>
        <v>167203642.69999996</v>
      </c>
      <c r="Q52" s="164">
        <f t="shared" si="18"/>
        <v>3799505.45</v>
      </c>
      <c r="R52" s="29">
        <f t="shared" si="3"/>
        <v>2301.1679561507822</v>
      </c>
      <c r="S52" s="5">
        <f>SUM($Q$7:$Q52)/T52+213</f>
        <v>3800217.7978260862</v>
      </c>
      <c r="T52" s="18">
        <v>46</v>
      </c>
      <c r="U52" s="138"/>
      <c r="V52" s="137"/>
      <c r="W52" s="105"/>
      <c r="X52" s="167"/>
      <c r="Y52" s="156">
        <f t="shared" si="12"/>
        <v>-3199801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3634851.1308510625</v>
      </c>
      <c r="P53" s="7">
        <f t="shared" si="5"/>
        <v>170838003.14999995</v>
      </c>
      <c r="Q53" s="164">
        <f t="shared" si="18"/>
        <v>3799503.45</v>
      </c>
      <c r="R53" s="29">
        <f t="shared" si="3"/>
        <v>2301.1614969154384</v>
      </c>
      <c r="S53" s="5">
        <f>SUM($Q$7:$Q53)/T53+213</f>
        <v>3800207.1308510625</v>
      </c>
      <c r="T53" s="18">
        <v>47</v>
      </c>
      <c r="U53" s="138"/>
      <c r="V53" s="137"/>
      <c r="W53" s="105"/>
      <c r="X53" s="167"/>
      <c r="Y53" s="156">
        <f t="shared" si="12"/>
        <v>-3199801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3634840.8666666653</v>
      </c>
      <c r="P54" s="7">
        <f t="shared" si="5"/>
        <v>174472361.59999993</v>
      </c>
      <c r="Q54" s="164">
        <f t="shared" si="18"/>
        <v>3799501.45</v>
      </c>
      <c r="R54" s="29">
        <f t="shared" si="3"/>
        <v>2301.1552815842424</v>
      </c>
      <c r="S54" s="5">
        <f>SUM($Q$7:$Q54)/T54+213</f>
        <v>3800196.8666666653</v>
      </c>
      <c r="T54" s="18">
        <v>48</v>
      </c>
      <c r="U54" s="138"/>
      <c r="V54" s="137"/>
      <c r="W54" s="105"/>
      <c r="X54" s="167"/>
      <c r="Y54" s="156">
        <f t="shared" si="12"/>
        <v>-3199801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3634830.9806122435</v>
      </c>
      <c r="P55" s="7">
        <f t="shared" si="5"/>
        <v>178106718.04999992</v>
      </c>
      <c r="Q55" s="164">
        <f t="shared" si="18"/>
        <v>3799499.45</v>
      </c>
      <c r="R55" s="29">
        <f t="shared" si="3"/>
        <v>2301.1492952242866</v>
      </c>
      <c r="S55" s="5">
        <f>SUM($Q$7:$Q55)/T55+213</f>
        <v>3800186.9806122435</v>
      </c>
      <c r="T55" s="18">
        <v>49</v>
      </c>
      <c r="U55" s="138"/>
      <c r="V55" s="137"/>
      <c r="W55" s="105"/>
      <c r="X55" s="167"/>
      <c r="Y55" s="156">
        <f t="shared" si="12"/>
        <v>-3199801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195364.45000000019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93"/>
  <sheetViews>
    <sheetView topLeftCell="A4860" workbookViewId="0">
      <selection activeCell="D4893" sqref="D489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2023-08-02T10:20:12Z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